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39" i="1" l="1"/>
  <c r="Y39" i="1"/>
  <c r="AA39" i="1"/>
  <c r="Y28" i="1"/>
  <c r="Y32" i="1"/>
  <c r="Z32" i="1"/>
  <c r="AA32" i="1"/>
  <c r="Z28" i="1"/>
  <c r="AA28" i="1"/>
</calcChain>
</file>

<file path=xl/sharedStrings.xml><?xml version="1.0" encoding="utf-8"?>
<sst xmlns="http://schemas.openxmlformats.org/spreadsheetml/2006/main" count="99" uniqueCount="72">
  <si>
    <t>Eppi ID</t>
  </si>
  <si>
    <t>TITLE</t>
  </si>
  <si>
    <t>AUTHOR</t>
  </si>
  <si>
    <t>JOURNAL</t>
  </si>
  <si>
    <t>YEAR</t>
  </si>
  <si>
    <t>VOLUME</t>
  </si>
  <si>
    <t>PAGE START-PAGE END</t>
  </si>
  <si>
    <t>AUTHOR E-MAIL</t>
  </si>
  <si>
    <t>STUDY COUNTRY</t>
  </si>
  <si>
    <t>LOCATION SITE/NAME</t>
  </si>
  <si>
    <t>LATITUDE</t>
  </si>
  <si>
    <t>LONGITUDE</t>
  </si>
  <si>
    <t>KÖPPEN CLIMATE ZONE</t>
  </si>
  <si>
    <t>Distribution of soil organic carbon in different size fractions, under pasture and crop rotations with conventional tillage and no-till systems</t>
  </si>
  <si>
    <t xml:space="preserve">Salvo L ; Hernández J ; Ernst O ; </t>
  </si>
  <si>
    <t>Soil and Tillage Research</t>
  </si>
  <si>
    <t>116-122</t>
  </si>
  <si>
    <t>lsalvo@fagro.edu.uy</t>
  </si>
  <si>
    <t>Uraguay</t>
  </si>
  <si>
    <t>Experimental
Station Mario A. Cassinoni of the College of Agronomy, Paysandu</t>
  </si>
  <si>
    <t>Cfa</t>
  </si>
  <si>
    <t>INTERVENTION (crop rotation / fertiliser / amendments / catch crop / tillage / multiple / farming system)</t>
  </si>
  <si>
    <t>NUMBER OF TREATMENTS</t>
  </si>
  <si>
    <t>WHICH TREATMENTS</t>
  </si>
  <si>
    <t>tillage</t>
  </si>
  <si>
    <t>2 x 2</t>
  </si>
  <si>
    <t xml:space="preserve">no tillage / conventional tillage. </t>
  </si>
  <si>
    <t>DATA LOCATION</t>
  </si>
  <si>
    <t>BULK DENSITY (measured / calculated / not present)</t>
  </si>
  <si>
    <t>VARIANCE PRESENTED</t>
  </si>
  <si>
    <t>Variability Measure</t>
  </si>
  <si>
    <t>CRITICAL APPRAISAL, PRELIMINARY COMMENT</t>
  </si>
  <si>
    <t>Figure 1 (a) / Table 2 (0-18cm)</t>
  </si>
  <si>
    <t>measured</t>
  </si>
  <si>
    <t>no</t>
  </si>
  <si>
    <t>None</t>
  </si>
  <si>
    <t>Seems OK</t>
  </si>
  <si>
    <t>Figure 1. (A) Soil organic carbon (SOC) concentration in systems with CT and with NT, from 0 to 80 cm of depth; (B) SOC concentration from 0 to 18 cm under continuous
cropping and crop-pasture rotations in CT and NT. Note: CCCT: continuous cropping under conventional tillage; CPCT: crop-pasture under conventional tillage; CCNT:
continuous cropping under no-till; CPNT: crop-pasture under no-till.</t>
  </si>
  <si>
    <t>SOC (g/kg)</t>
  </si>
  <si>
    <t>Depth (cm)</t>
  </si>
  <si>
    <t>CT</t>
  </si>
  <si>
    <t>NT</t>
  </si>
  <si>
    <t>Table 2. Soil organic carbon stock as a function of depth for different rotation systems.</t>
  </si>
  <si>
    <t>SOC (Mg/ha)</t>
  </si>
  <si>
    <t>0-3</t>
  </si>
  <si>
    <t>3-6</t>
  </si>
  <si>
    <t>6-12</t>
  </si>
  <si>
    <t>12-18</t>
  </si>
  <si>
    <t>0-18</t>
  </si>
  <si>
    <t>CCCT</t>
  </si>
  <si>
    <t>CPCT</t>
  </si>
  <si>
    <t>CCNT-C3</t>
  </si>
  <si>
    <t>CCNT-C4</t>
  </si>
  <si>
    <t>CPNT-C3</t>
  </si>
  <si>
    <t>CPNT-C4</t>
  </si>
  <si>
    <t>CCCT: continuous cropping conventional tillage; CPCT: crop-pasture conventional tillage; CCNT-C3: continuous cropping no-till C3; CCNT-C4: continuous cropping no-till C4; CPNT-C3: crop-pasture no-till C3; CPNT-C4: crop-pasture no-till C4.</t>
  </si>
  <si>
    <t>Bulk density measured but not reported</t>
  </si>
  <si>
    <t xml:space="preserve">The continuous cropping rotations (CCCT, CCNT-C3 and CCNTC4) consisted of a two-crops-per-year sequence, while the croppasture rotation (CPCT, CPNT-C3 and CPNT-C4) consisted of 3 years of crops (two crops per year) and 3 years of pasture, which were grazed with livestock. The CT was done with chisel plow and excentric disc harrow, at 15–20 cm depth each. On average, soil preparation for winter crops involved four plowing operations, while summer crops involved two. </t>
  </si>
  <si>
    <t>ES</t>
  </si>
  <si>
    <t>0-15</t>
  </si>
  <si>
    <t>mean</t>
  </si>
  <si>
    <t>SD</t>
  </si>
  <si>
    <t>n</t>
  </si>
  <si>
    <t>Depth correction</t>
  </si>
  <si>
    <t>18-40</t>
  </si>
  <si>
    <t>40-60</t>
  </si>
  <si>
    <t>60-80</t>
  </si>
  <si>
    <t>NT-CT</t>
  </si>
  <si>
    <t>n/a</t>
  </si>
  <si>
    <t>&gt;30</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</si>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</sst>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5" fillId="2" borderId="0" xfId="0" applyFont="1" applyFill="1"/>
    <xf numFmtId="0" fontId="5" fillId="3" borderId="0" xfId="0" applyFont="1" applyFill="1"/>
    <xf numFmtId="0" fontId="0" fillId="0" borderId="0" xfId="0" applyAlignment="1">
      <alignment wrapText="1"/>
    </xf>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topLeftCell="N19" zoomScale="85" zoomScaleNormal="85" zoomScalePageLayoutView="85" workbookViewId="0">
      <selection activeCell="AB38" sqref="AB38:AB41"/>
    </sheetView>
  </sheetViews>
  <sheetFormatPr defaultColWidth="11" defaultRowHeight="15.75" x14ac:dyDescent="0.25"/>
  <sheetData>
    <row r="1" spans="1:29"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29" x14ac:dyDescent="0.25">
      <c r="A2" s="5">
        <v>10244563</v>
      </c>
      <c r="B2" s="6" t="s">
        <v>13</v>
      </c>
      <c r="C2" s="5" t="s">
        <v>14</v>
      </c>
      <c r="D2" s="5" t="s">
        <v>15</v>
      </c>
      <c r="E2" s="5">
        <v>2010</v>
      </c>
      <c r="F2" s="5">
        <v>109</v>
      </c>
      <c r="G2" s="7" t="s">
        <v>16</v>
      </c>
      <c r="H2" s="5" t="s">
        <v>17</v>
      </c>
      <c r="I2" s="5" t="s">
        <v>18</v>
      </c>
      <c r="J2" s="5" t="s">
        <v>19</v>
      </c>
      <c r="K2" s="8">
        <v>-32.35</v>
      </c>
      <c r="L2" s="8">
        <v>-58.033333333333303</v>
      </c>
      <c r="M2" s="5" t="s">
        <v>20</v>
      </c>
      <c r="N2" s="5" t="s">
        <v>24</v>
      </c>
      <c r="O2" s="5" t="s">
        <v>25</v>
      </c>
      <c r="P2" s="5" t="s">
        <v>26</v>
      </c>
      <c r="Q2" s="5" t="s">
        <v>32</v>
      </c>
      <c r="R2" s="5" t="s">
        <v>33</v>
      </c>
      <c r="S2" s="5" t="s">
        <v>34</v>
      </c>
      <c r="T2" s="5" t="s">
        <v>35</v>
      </c>
      <c r="U2" s="5" t="s">
        <v>36</v>
      </c>
      <c r="W2" s="5" t="s">
        <v>38</v>
      </c>
    </row>
    <row r="3" spans="1:29" x14ac:dyDescent="0.25">
      <c r="W3" t="s">
        <v>39</v>
      </c>
      <c r="X3" t="s">
        <v>40</v>
      </c>
      <c r="Y3" t="s">
        <v>41</v>
      </c>
    </row>
    <row r="4" spans="1:29" x14ac:dyDescent="0.25">
      <c r="A4" s="13" t="s">
        <v>57</v>
      </c>
      <c r="B4" s="13"/>
      <c r="C4" s="13"/>
      <c r="D4" s="13"/>
      <c r="E4" s="13"/>
      <c r="F4" s="13"/>
      <c r="G4" s="13"/>
      <c r="H4" s="13"/>
      <c r="I4" s="13"/>
      <c r="J4" s="13"/>
      <c r="K4" s="13"/>
      <c r="L4" s="13"/>
      <c r="M4" s="13"/>
      <c r="N4" s="13"/>
      <c r="O4" s="13"/>
      <c r="P4" s="13"/>
      <c r="Q4" s="13"/>
      <c r="R4" s="13"/>
      <c r="S4" s="13"/>
      <c r="V4" t="s">
        <v>44</v>
      </c>
      <c r="W4">
        <v>1.6</v>
      </c>
      <c r="X4">
        <v>22.5462012320328</v>
      </c>
      <c r="Y4">
        <v>28.501026694045098</v>
      </c>
    </row>
    <row r="5" spans="1:29" x14ac:dyDescent="0.25">
      <c r="A5" s="13"/>
      <c r="B5" s="13"/>
      <c r="C5" s="13"/>
      <c r="D5" s="13"/>
      <c r="E5" s="13"/>
      <c r="F5" s="13"/>
      <c r="G5" s="13"/>
      <c r="H5" s="13"/>
      <c r="I5" s="13"/>
      <c r="J5" s="13"/>
      <c r="K5" s="13"/>
      <c r="L5" s="13"/>
      <c r="M5" s="13"/>
      <c r="N5" s="13"/>
      <c r="O5" s="13"/>
      <c r="P5" s="13"/>
      <c r="Q5" s="13"/>
      <c r="R5" s="13"/>
      <c r="S5" s="13"/>
      <c r="V5" s="10" t="s">
        <v>45</v>
      </c>
      <c r="W5">
        <v>4.3</v>
      </c>
      <c r="X5">
        <v>20.0410677618069</v>
      </c>
      <c r="Y5">
        <v>20.1232032854209</v>
      </c>
    </row>
    <row r="6" spans="1:29" x14ac:dyDescent="0.25">
      <c r="V6" s="10" t="s">
        <v>46</v>
      </c>
      <c r="W6">
        <v>9.1999999999999993</v>
      </c>
      <c r="X6">
        <v>19.876796714579001</v>
      </c>
      <c r="Y6">
        <v>18.644763860369601</v>
      </c>
    </row>
    <row r="7" spans="1:29" x14ac:dyDescent="0.25">
      <c r="V7" s="10" t="s">
        <v>47</v>
      </c>
      <c r="W7">
        <v>14.9</v>
      </c>
      <c r="X7">
        <v>18.2340862422997</v>
      </c>
      <c r="Y7">
        <v>17.987679671457901</v>
      </c>
    </row>
    <row r="8" spans="1:29" x14ac:dyDescent="0.25">
      <c r="V8" t="s">
        <v>64</v>
      </c>
      <c r="W8">
        <v>31</v>
      </c>
      <c r="X8">
        <v>13.1006160164271</v>
      </c>
      <c r="Y8">
        <v>13.7987679671457</v>
      </c>
    </row>
    <row r="9" spans="1:29" x14ac:dyDescent="0.25">
      <c r="V9" t="s">
        <v>65</v>
      </c>
      <c r="W9">
        <v>49.8</v>
      </c>
      <c r="X9">
        <v>9.6098562628336701</v>
      </c>
      <c r="Y9">
        <v>9.4455852156057496</v>
      </c>
    </row>
    <row r="10" spans="1:29" x14ac:dyDescent="0.25">
      <c r="V10" t="s">
        <v>66</v>
      </c>
      <c r="W10">
        <v>69.5</v>
      </c>
      <c r="X10">
        <v>6.7761806981519399</v>
      </c>
      <c r="Y10">
        <v>6.5708418891170304</v>
      </c>
    </row>
    <row r="13" spans="1:29" x14ac:dyDescent="0.25">
      <c r="W13" t="s">
        <v>42</v>
      </c>
    </row>
    <row r="14" spans="1:29" x14ac:dyDescent="0.25">
      <c r="W14" t="s">
        <v>43</v>
      </c>
    </row>
    <row r="15" spans="1:29" x14ac:dyDescent="0.25">
      <c r="W15" t="s">
        <v>39</v>
      </c>
      <c r="X15" t="s">
        <v>49</v>
      </c>
      <c r="Y15" t="s">
        <v>50</v>
      </c>
      <c r="Z15" t="s">
        <v>51</v>
      </c>
      <c r="AA15" t="s">
        <v>52</v>
      </c>
      <c r="AB15" t="s">
        <v>53</v>
      </c>
      <c r="AC15" t="s">
        <v>54</v>
      </c>
    </row>
    <row r="16" spans="1:29" x14ac:dyDescent="0.25">
      <c r="W16" t="s">
        <v>44</v>
      </c>
      <c r="X16">
        <v>7</v>
      </c>
      <c r="Y16">
        <v>8.6999999999999993</v>
      </c>
      <c r="Z16">
        <v>9.8000000000000007</v>
      </c>
      <c r="AA16">
        <v>10.1</v>
      </c>
      <c r="AB16">
        <v>9.8000000000000007</v>
      </c>
      <c r="AC16">
        <v>11</v>
      </c>
    </row>
    <row r="17" spans="23:29" x14ac:dyDescent="0.25">
      <c r="W17" s="10" t="s">
        <v>45</v>
      </c>
      <c r="X17">
        <v>7.8</v>
      </c>
      <c r="Y17">
        <v>7.8</v>
      </c>
      <c r="Z17">
        <v>7.9</v>
      </c>
      <c r="AA17">
        <v>7.9</v>
      </c>
      <c r="AB17">
        <v>7.5</v>
      </c>
      <c r="AC17">
        <v>8.1999999999999993</v>
      </c>
    </row>
    <row r="18" spans="23:29" x14ac:dyDescent="0.25">
      <c r="W18" s="10" t="s">
        <v>46</v>
      </c>
      <c r="X18">
        <v>14.9</v>
      </c>
      <c r="Y18">
        <v>15.3</v>
      </c>
      <c r="Z18">
        <v>14.4</v>
      </c>
      <c r="AA18">
        <v>15.2</v>
      </c>
      <c r="AB18">
        <v>14.4</v>
      </c>
      <c r="AC18">
        <v>14.3</v>
      </c>
    </row>
    <row r="19" spans="23:29" x14ac:dyDescent="0.25">
      <c r="W19" s="10" t="s">
        <v>47</v>
      </c>
      <c r="X19">
        <v>14.9</v>
      </c>
      <c r="Y19">
        <v>13.2</v>
      </c>
      <c r="Z19">
        <v>13.2</v>
      </c>
      <c r="AA19">
        <v>13.9</v>
      </c>
      <c r="AB19">
        <v>13.4</v>
      </c>
      <c r="AC19">
        <v>13.3</v>
      </c>
    </row>
    <row r="20" spans="23:29" x14ac:dyDescent="0.25">
      <c r="W20" t="s">
        <v>48</v>
      </c>
      <c r="X20">
        <v>44.7</v>
      </c>
      <c r="Y20">
        <v>44.9</v>
      </c>
      <c r="Z20">
        <v>45.3</v>
      </c>
      <c r="AA20">
        <v>47.1</v>
      </c>
      <c r="AB20">
        <v>45.2</v>
      </c>
      <c r="AC20">
        <v>46.8</v>
      </c>
    </row>
    <row r="21" spans="23:29" x14ac:dyDescent="0.25">
      <c r="W21" t="s">
        <v>55</v>
      </c>
    </row>
    <row r="24" spans="23:29" x14ac:dyDescent="0.25">
      <c r="W24" t="s">
        <v>56</v>
      </c>
    </row>
    <row r="26" spans="23:29" x14ac:dyDescent="0.25">
      <c r="W26" t="s">
        <v>70</v>
      </c>
    </row>
    <row r="27" spans="23:29" x14ac:dyDescent="0.25">
      <c r="W27" t="s">
        <v>58</v>
      </c>
      <c r="Y27" t="s">
        <v>41</v>
      </c>
      <c r="Z27" t="s">
        <v>40</v>
      </c>
      <c r="AA27" s="11" t="s">
        <v>67</v>
      </c>
    </row>
    <row r="28" spans="23:29" x14ac:dyDescent="0.25">
      <c r="W28" t="s">
        <v>59</v>
      </c>
      <c r="X28" t="s">
        <v>60</v>
      </c>
      <c r="Y28">
        <f>(Y4*3+Y5*3+Y6*6+Y7*6)/18</f>
        <v>20.314852840520171</v>
      </c>
      <c r="Z28">
        <f>(X4*3+X5*3+X6*6+X7*6)/18</f>
        <v>19.801505817932853</v>
      </c>
      <c r="AA28" s="11">
        <f>Y28-Z28</f>
        <v>0.51334702258731824</v>
      </c>
    </row>
    <row r="29" spans="23:29" x14ac:dyDescent="0.25">
      <c r="X29" t="s">
        <v>61</v>
      </c>
      <c r="Y29" t="s">
        <v>68</v>
      </c>
      <c r="Z29" t="s">
        <v>68</v>
      </c>
      <c r="AA29" s="11" t="s">
        <v>68</v>
      </c>
    </row>
    <row r="30" spans="23:29" x14ac:dyDescent="0.25">
      <c r="X30" t="s">
        <v>62</v>
      </c>
      <c r="Y30">
        <v>3</v>
      </c>
      <c r="Z30">
        <v>3</v>
      </c>
      <c r="AA30" s="11">
        <v>6</v>
      </c>
    </row>
    <row r="31" spans="23:29" x14ac:dyDescent="0.25">
      <c r="X31" t="s">
        <v>63</v>
      </c>
      <c r="Y31">
        <v>1</v>
      </c>
      <c r="Z31">
        <v>1</v>
      </c>
      <c r="AA31" s="11">
        <v>1</v>
      </c>
    </row>
    <row r="32" spans="23:29" x14ac:dyDescent="0.25">
      <c r="W32" t="s">
        <v>69</v>
      </c>
      <c r="X32" t="s">
        <v>60</v>
      </c>
      <c r="Y32">
        <f>AVERAGE(Y9:Y10)</f>
        <v>8.00821355236139</v>
      </c>
      <c r="Z32">
        <f>AVERAGE(X9:X10)</f>
        <v>8.193018480492805</v>
      </c>
      <c r="AA32" s="11">
        <f>Y32-Z32</f>
        <v>-0.18480492813141502</v>
      </c>
    </row>
    <row r="33" spans="23:27" x14ac:dyDescent="0.25">
      <c r="X33" t="s">
        <v>61</v>
      </c>
      <c r="Y33" t="s">
        <v>68</v>
      </c>
      <c r="Z33" t="s">
        <v>68</v>
      </c>
      <c r="AA33" s="11" t="s">
        <v>68</v>
      </c>
    </row>
    <row r="34" spans="23:27" x14ac:dyDescent="0.25">
      <c r="X34" t="s">
        <v>62</v>
      </c>
      <c r="Y34">
        <v>3</v>
      </c>
      <c r="Z34">
        <v>3</v>
      </c>
      <c r="AA34" s="11">
        <v>6</v>
      </c>
    </row>
    <row r="35" spans="23:27" x14ac:dyDescent="0.25">
      <c r="X35" t="s">
        <v>63</v>
      </c>
      <c r="Y35">
        <v>1</v>
      </c>
      <c r="Z35">
        <v>1</v>
      </c>
      <c r="AA35" s="11">
        <v>1</v>
      </c>
    </row>
    <row r="37" spans="23:27" x14ac:dyDescent="0.25">
      <c r="W37" t="s">
        <v>71</v>
      </c>
    </row>
    <row r="38" spans="23:27" x14ac:dyDescent="0.25">
      <c r="W38" t="s">
        <v>58</v>
      </c>
      <c r="Y38" t="s">
        <v>41</v>
      </c>
      <c r="Z38" t="s">
        <v>40</v>
      </c>
      <c r="AA38" s="12" t="s">
        <v>67</v>
      </c>
    </row>
    <row r="39" spans="23:27" x14ac:dyDescent="0.25">
      <c r="W39" t="s">
        <v>48</v>
      </c>
      <c r="X39" t="s">
        <v>60</v>
      </c>
      <c r="Y39">
        <f>AVERAGE(Z20:AC20)</f>
        <v>46.100000000000009</v>
      </c>
      <c r="Z39">
        <f>AVERAGE(X20:Y20)</f>
        <v>44.8</v>
      </c>
      <c r="AA39" s="12">
        <f>Y39-Z39</f>
        <v>1.3000000000000114</v>
      </c>
    </row>
    <row r="40" spans="23:27" x14ac:dyDescent="0.25">
      <c r="X40" t="s">
        <v>61</v>
      </c>
      <c r="Y40" t="s">
        <v>68</v>
      </c>
      <c r="Z40" t="s">
        <v>68</v>
      </c>
      <c r="AA40" s="12" t="s">
        <v>68</v>
      </c>
    </row>
    <row r="41" spans="23:27" x14ac:dyDescent="0.25">
      <c r="X41" t="s">
        <v>62</v>
      </c>
      <c r="Y41">
        <v>3</v>
      </c>
      <c r="Z41">
        <v>3</v>
      </c>
      <c r="AA41" s="12">
        <v>6</v>
      </c>
    </row>
  </sheetData>
  <mergeCells count="1">
    <mergeCell ref="A4:S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2015-07-06T11:39:55Z</dcterms:created>
  <dcterms:modified xsi:type="dcterms:W3CDTF">2016-04-27T06:23:08Z</dcterms:modified>
</cp:coreProperties>
</file>